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liderth\Desktop\Plan proyecto\"/>
    </mc:Choice>
  </mc:AlternateContent>
  <xr:revisionPtr revIDLastSave="0" documentId="13_ncr:1_{F0D1F6CD-6DE3-42E1-A41A-F4EC718A85C0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Lista de cheque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2" i="1" l="1"/>
  <c r="C110" i="1" s="1"/>
  <c r="C83" i="1"/>
  <c r="C109" i="1" s="1"/>
  <c r="C68" i="1"/>
  <c r="C108" i="1" s="1"/>
  <c r="C56" i="1"/>
  <c r="C107" i="1" s="1"/>
  <c r="C48" i="1"/>
  <c r="C106" i="1" s="1"/>
  <c r="C40" i="1"/>
  <c r="C105" i="1" s="1"/>
  <c r="C27" i="1"/>
  <c r="C104" i="1" s="1"/>
  <c r="C14" i="1"/>
  <c r="C103" i="1" s="1"/>
  <c r="C111" i="1" s="1"/>
  <c r="C93" i="1" l="1"/>
</calcChain>
</file>

<file path=xl/sharedStrings.xml><?xml version="1.0" encoding="utf-8"?>
<sst xmlns="http://schemas.openxmlformats.org/spreadsheetml/2006/main" count="105" uniqueCount="98">
  <si>
    <t>Lista de chequeo</t>
  </si>
  <si>
    <t>Adaptado de: Gómez &amp; Mayorga (2019)</t>
  </si>
  <si>
    <t>Herramienta: LISTA DE CHEQUEO</t>
  </si>
  <si>
    <t>Objetivo:        VERIFICAR CUMPLIMIENTO DE LOS SUBPROCESOS DE LA GTH</t>
  </si>
  <si>
    <t xml:space="preserve">Criterios de calificación: de 0 a 4
0: No cumple                                                                       
1 :En proceso de cumplimiento     
2 :Se cumple parcialmente
3 :Se cumple en alto grado                   
4 :Se cumple completamente
</t>
  </si>
  <si>
    <t>APLICADA A LA COORDINADORA DE TALENTO HUMANO</t>
  </si>
  <si>
    <t xml:space="preserve">Criterio </t>
  </si>
  <si>
    <t>Valoración</t>
  </si>
  <si>
    <t xml:space="preserve">PLANEACIÓN DEL TALENTO HUMANO </t>
  </si>
  <si>
    <t>Para el proceso se tiene establecidos los objetivos estratégicos, tácticos y operativos.</t>
  </si>
  <si>
    <t xml:space="preserve">Para el subproceso se tienen definidos políticas, procedimientos, normas y presupuesto </t>
  </si>
  <si>
    <t xml:space="preserve">Para la planeación de la plantilla de personal se ha ejecutado un estudio de  capacidades de  cargas </t>
  </si>
  <si>
    <t>Para la planeación de la plantilla de personal se aplica un método validado que incluye multiplicidad de criterios</t>
  </si>
  <si>
    <t xml:space="preserve">En plantilla actual, el número del personal corresponde al requerido </t>
  </si>
  <si>
    <t xml:space="preserve">TOTAL %DE CUMPLIMIENTO </t>
  </si>
  <si>
    <t>PERFILES Y RESPONSABILIDADES</t>
  </si>
  <si>
    <t>En el subproceso, se establecen los perfiles de competencias de cada uno de los cargos</t>
  </si>
  <si>
    <t>En cada uno de los perfiles se establece los objetivos del cargo</t>
  </si>
  <si>
    <t>En cada uno de los perfiles de los cargos se establecen los requisitos de formación y educación</t>
  </si>
  <si>
    <t xml:space="preserve">En cada uno de los perfiles de los cargos se establecen habilidades de competencias requeridas </t>
  </si>
  <si>
    <t xml:space="preserve">En cada uno de los perfiles de los cargos se establecen requisitos de experiencia para ocupar el cargo </t>
  </si>
  <si>
    <t xml:space="preserve">En cada uno de los perfiles de los cargos se definen funciones principales y secundarias del cargo </t>
  </si>
  <si>
    <t xml:space="preserve">En cada uno de los perfiles de los cargos se define la autoridad del cargo a desempeñar </t>
  </si>
  <si>
    <t xml:space="preserve">En cada uno de los perfiles de los cargos se definen las responsabilidades que tiene el trabajador </t>
  </si>
  <si>
    <t>En cada uno de los perfiles de los cargos se definen las exigencias fìsicas y mentales de la tarea</t>
  </si>
  <si>
    <t>En cada uno de los perfiles de los cargos se definen que éxamenes médico y ocupacionales son necesarios realizar al candidato</t>
  </si>
  <si>
    <t xml:space="preserve">Se revisa periodicamente y actualizan los perfiles establecidos </t>
  </si>
  <si>
    <t>RECLUTAMIENTO SELECCIÓN Y CONTRATACIÓN DEL PERSONAL</t>
  </si>
  <si>
    <t xml:space="preserve">El procedimiento para reclutamiento se tiene establecido y documentado </t>
  </si>
  <si>
    <t xml:space="preserve">Se reciben las hojas de vida esperadas de canditados </t>
  </si>
  <si>
    <t xml:space="preserve">En este subproceso se ejecuta el reclutamiento de acuerdo al protocolo establecido </t>
  </si>
  <si>
    <t>El procedimiento de selección se tiene debidamente documentado</t>
  </si>
  <si>
    <t xml:space="preserve">El procedimiento de selección incluye entrevista </t>
  </si>
  <si>
    <t xml:space="preserve">El procedimiento de selección incluye la realización de pruebas </t>
  </si>
  <si>
    <t xml:space="preserve">El procedimiento de selección incluye la realización de test </t>
  </si>
  <si>
    <t xml:space="preserve">El procedimiento de selección incluye pruebas de simulación relacionadas con el cargo </t>
  </si>
  <si>
    <t xml:space="preserve">El procedimiento de selección incluye entrevista involucra otros filtros relacionados </t>
  </si>
  <si>
    <t>Se lleva a cabo la evaluación de resultados del proceso de selección que le permita elegir el personal adecuado</t>
  </si>
  <si>
    <t>Se realiza actualizaciones periódicas según las necedidades de la empresa</t>
  </si>
  <si>
    <t>ORIENTACIÓN DEL PERSONAL</t>
  </si>
  <si>
    <t>Todo nuevo ingreso pasa por el proceso de inducción</t>
  </si>
  <si>
    <t>El proceso de inducción incluye que el nuevo ingreso conozca el direccionamiento estratégico de la empresa</t>
  </si>
  <si>
    <t>El proceso de inducción incluye que el nuevo ingreso conozca las funciones y responsabilidades propias de su cargo</t>
  </si>
  <si>
    <t>El proceso de inducción incluye que el nuevo ingreso conozca el funcionamiento y la cultura administrativa de la organización</t>
  </si>
  <si>
    <t>Se realiza una revisión y actualización periódica del proceso de inducción</t>
  </si>
  <si>
    <t xml:space="preserve">Se realiza una evaluación de la inducción para medir su eficacia </t>
  </si>
  <si>
    <t xml:space="preserve">REMUNERACIÓN </t>
  </si>
  <si>
    <t xml:space="preserve">En este subproceso se tiene establecido de forma precisa la remuneración para cada cargo </t>
  </si>
  <si>
    <t xml:space="preserve">La estructura salarial establecida se genera como resultado de un estudio técnico y sistemático en función de los cargos </t>
  </si>
  <si>
    <t>La estructura salarial establecida involucra meritocracia</t>
  </si>
  <si>
    <t xml:space="preserve">La estructura salarial establecida se realiza con base al valor relativo de los cargos </t>
  </si>
  <si>
    <t>Se tienen establecidos criterios para la contemplación de aumentos</t>
  </si>
  <si>
    <t>Se realiza una revisión periódica y actualización de la estructura salarial</t>
  </si>
  <si>
    <r>
      <rPr>
        <b/>
        <sz val="11"/>
        <rFont val="Calibri"/>
      </rPr>
      <t xml:space="preserve"> </t>
    </r>
    <r>
      <rPr>
        <b/>
        <sz val="10"/>
        <color rgb="FF000000"/>
        <rFont val="Arial"/>
      </rPr>
      <t>EVALUACIÓN DE DESEMPEÑO</t>
    </r>
  </si>
  <si>
    <t xml:space="preserve">De forma periódica se realiza la evaluación de desempeño </t>
  </si>
  <si>
    <t>Se establecen los pasos metodológicos para la aplicación de la evaluación de desempeño</t>
  </si>
  <si>
    <t xml:space="preserve">La aplicación de la evaluación involucra todos los cargos de la organización </t>
  </si>
  <si>
    <t>La evaluación de desempeño está diseñada en función de las competencias definidas de cada cargo</t>
  </si>
  <si>
    <t>Se divulga y es de conocimiento público la finalidad de la evaluación de desempeño.</t>
  </si>
  <si>
    <t xml:space="preserve"> Los empleados son retroalimentados de acuerdo con los resultados de la evaluación de desempeño.</t>
  </si>
  <si>
    <t>Se incluye en la evaluación componentes del perfil tales como conductas,actitudes, principios y valores</t>
  </si>
  <si>
    <t>Se incluye en la evaluación la participación de pares y subordinados del evaluado</t>
  </si>
  <si>
    <t xml:space="preserve">Se incluye en la evaluación la autoevaluación del trabajador </t>
  </si>
  <si>
    <t xml:space="preserve">Se establece un plan de acción de acuerdo con los resultados de la evaluación de desempeño </t>
  </si>
  <si>
    <r>
      <rPr>
        <b/>
        <sz val="10"/>
        <color rgb="FF000000"/>
        <rFont val="Arial"/>
      </rPr>
      <t xml:space="preserve"> DESARROLLO DE PERSONAL Y CAPACITACIÓN </t>
    </r>
  </si>
  <si>
    <t>Se diseña e implementa un plan institucional de formación y capacitación.</t>
  </si>
  <si>
    <t xml:space="preserve">Se realiza un diagnóstico para identificar las necesidades relacionadas con capacitación </t>
  </si>
  <si>
    <t>El plan de formación y capacitación se diseña de acuerdo con las necesidades del personal.</t>
  </si>
  <si>
    <t>Se involucra al personal en la identificación de las necesidades</t>
  </si>
  <si>
    <t xml:space="preserve">Se contemplan para el plan los resultados de la evaluación de desempeño al momento de formular el plan de capacitación </t>
  </si>
  <si>
    <t xml:space="preserve">Se contemplan para el plan los resultados del proceso de selección de personal para identificar necesidades de capacitación del personal </t>
  </si>
  <si>
    <t xml:space="preserve">Se ejecuta un de plan de acción conforme a las necesidades presentadas en el diseño </t>
  </si>
  <si>
    <t xml:space="preserve">El plan de formación y capacitación contempla fechas, recursos requeridos, responsables y perfil del capacitador </t>
  </si>
  <si>
    <t>A la ejecución del plan de capacitación se le realiza un seguimiento</t>
  </si>
  <si>
    <t>Se establecen indicadores de cobertura para el plan de capacitación</t>
  </si>
  <si>
    <t>La eficacia de la formación proporcionada es evaluada</t>
  </si>
  <si>
    <t>La eficacia de la formación proporcionada es medida con indicadores y se le realiza un seguimiento</t>
  </si>
  <si>
    <t xml:space="preserve">Se evalua el plan de formación y capacitación implementado </t>
  </si>
  <si>
    <t xml:space="preserve">CLIMA LABORAL E INCENTIVOS </t>
  </si>
  <si>
    <t xml:space="preserve">Se realiza una revisión periódica de los resultados de evaluacion del clima laboral </t>
  </si>
  <si>
    <t xml:space="preserve">Se establecen planes de acción de acuerdo con los resultados de la evaluacion del clima laboral </t>
  </si>
  <si>
    <t xml:space="preserve">Se tiene conformada una organización sindical </t>
  </si>
  <si>
    <t xml:space="preserve">Se tiene identificado el nivel de autonomia que tiene la empresa respecto a la organización sindical </t>
  </si>
  <si>
    <t>Están establecidos los canales para la atención de solicitudes, permisos, sugerencias</t>
  </si>
  <si>
    <t>Está estabecido un plan de incentivos para los trabajadores</t>
  </si>
  <si>
    <t>Se realiza una planeación adecuada del plan de incentivos y se establece un presupuesto para el mismo</t>
  </si>
  <si>
    <t>CUMPLIMIENTO POR SUBPROCESO</t>
  </si>
  <si>
    <t>Porcentaje</t>
  </si>
  <si>
    <t xml:space="preserve">Planeación del Talento Humano </t>
  </si>
  <si>
    <t>Perfiles y responsabilidades</t>
  </si>
  <si>
    <t xml:space="preserve">Reclutamiento, selección y contratación del personal </t>
  </si>
  <si>
    <t xml:space="preserve">Orientación del personal </t>
  </si>
  <si>
    <t>Remuneración</t>
  </si>
  <si>
    <t>Desarrollo del personal y capacitación</t>
  </si>
  <si>
    <t xml:space="preserve">Evaluación de desempeño </t>
  </si>
  <si>
    <t xml:space="preserve">Clima laboral e incentivos </t>
  </si>
  <si>
    <t xml:space="preserve">TOTAL </t>
  </si>
  <si>
    <t>PORCENTAJE DE CUMPLIMIENTO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</si>
</sst>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Calibri"/>
      <scheme val="minor"/>
    </font>
    <font>
      <b/>
      <sz val="11"/>
      <name val="Calibri"/>
    </font>
    <font>
      <sz val="11"/>
      <name val="Calibri"/>
    </font>
    <font>
      <b/>
      <sz val="11"/>
      <name val="Calibri"/>
    </font>
    <font>
      <b/>
      <sz val="11"/>
      <color rgb="FF3F3F3F"/>
      <name val="Calibri"/>
    </font>
    <font>
      <b/>
      <sz val="14"/>
      <name val="Calibri"/>
    </font>
    <font>
      <b/>
      <sz val="16"/>
      <name val="Calibri"/>
    </font>
    <font>
      <sz val="11"/>
      <name val="Calibri"/>
    </font>
    <font>
      <b/>
      <sz val="14"/>
      <name val="Calibri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9" fontId="3" fillId="2" borderId="24" xfId="0" applyNumberFormat="1" applyFont="1" applyFill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5" xfId="0" applyFont="1" applyBorder="1" applyAlignment="1">
      <alignment horizontal="center" vertical="top"/>
    </xf>
    <xf numFmtId="9" fontId="3" fillId="2" borderId="32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24" xfId="0" applyFont="1" applyBorder="1" applyAlignment="1">
      <alignment horizontal="center"/>
    </xf>
    <xf numFmtId="9" fontId="7" fillId="0" borderId="24" xfId="0" applyNumberFormat="1" applyFont="1" applyBorder="1" applyAlignment="1">
      <alignment horizontal="center"/>
    </xf>
    <xf numFmtId="9" fontId="7" fillId="2" borderId="24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left"/>
    </xf>
    <xf numFmtId="0" fontId="2" fillId="0" borderId="22" xfId="0" applyFont="1" applyBorder="1"/>
    <xf numFmtId="0" fontId="7" fillId="2" borderId="5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2" fillId="0" borderId="2" xfId="0" applyFont="1" applyBorder="1"/>
    <xf numFmtId="0" fontId="2" fillId="0" borderId="3" xfId="0" applyFont="1" applyBorder="1"/>
    <xf numFmtId="0" fontId="3" fillId="0" borderId="21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/>
    </xf>
    <xf numFmtId="0" fontId="3" fillId="2" borderId="21" xfId="0" applyFont="1" applyFill="1" applyBorder="1" applyAlignment="1">
      <alignment horizontal="left" vertical="top"/>
    </xf>
    <xf numFmtId="0" fontId="1" fillId="0" borderId="16" xfId="0" applyFont="1" applyBorder="1" applyAlignment="1">
      <alignment horizontal="center"/>
    </xf>
    <xf numFmtId="0" fontId="2" fillId="0" borderId="17" xfId="0" applyFont="1" applyBorder="1"/>
    <xf numFmtId="0" fontId="1" fillId="0" borderId="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top" wrapText="1"/>
    </xf>
    <xf numFmtId="0" fontId="2" fillId="0" borderId="7" xfId="0" applyFont="1" applyBorder="1"/>
    <xf numFmtId="0" fontId="2" fillId="0" borderId="10" xfId="0" applyFont="1" applyBorder="1"/>
    <xf numFmtId="0" fontId="3" fillId="2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3" fillId="2" borderId="5" xfId="0" applyFont="1" applyFill="1" applyBorder="1" applyAlignment="1">
      <alignment horizontal="center" vertical="top"/>
    </xf>
    <xf numFmtId="0" fontId="3" fillId="2" borderId="8" xfId="0" applyFont="1" applyFill="1" applyBorder="1" applyAlignment="1">
      <alignment horizontal="center" vertical="top" wrapText="1"/>
    </xf>
    <xf numFmtId="0" fontId="2" fillId="0" borderId="9" xfId="0" applyFont="1" applyBorder="1"/>
    <xf numFmtId="0" fontId="2" fillId="0" borderId="11" xfId="0" applyFont="1" applyBorder="1"/>
    <xf numFmtId="0" fontId="2" fillId="0" borderId="12" xfId="0" applyFont="1" applyBorder="1"/>
    <xf numFmtId="0" fontId="1" fillId="0" borderId="13" xfId="0" applyFont="1" applyBorder="1" applyAlignment="1">
      <alignment horizontal="center"/>
    </xf>
    <xf numFmtId="0" fontId="2" fillId="0" borderId="14" xfId="0" applyFont="1" applyBorder="1"/>
    <xf numFmtId="0" fontId="2" fillId="0" borderId="15" xfId="0" applyFont="1" applyBorder="1"/>
    <xf numFmtId="0" fontId="2" fillId="0" borderId="26" xfId="0" applyFont="1" applyBorder="1"/>
    <xf numFmtId="0" fontId="3" fillId="0" borderId="27" xfId="0" applyFont="1" applyBorder="1" applyAlignment="1">
      <alignment horizontal="left" vertical="top" wrapText="1"/>
    </xf>
    <xf numFmtId="0" fontId="2" fillId="0" borderId="28" xfId="0" applyFont="1" applyBorder="1"/>
    <xf numFmtId="0" fontId="2" fillId="0" borderId="29" xfId="0" applyFont="1" applyBorder="1"/>
    <xf numFmtId="0" fontId="3" fillId="0" borderId="16" xfId="0" applyFont="1" applyBorder="1" applyAlignment="1">
      <alignment horizontal="left" vertical="top" wrapText="1"/>
    </xf>
    <xf numFmtId="0" fontId="2" fillId="0" borderId="19" xfId="0" applyFont="1" applyBorder="1"/>
    <xf numFmtId="0" fontId="2" fillId="0" borderId="20" xfId="0" applyFont="1" applyBorder="1"/>
    <xf numFmtId="9" fontId="6" fillId="2" borderId="35" xfId="0" applyNumberFormat="1" applyFont="1" applyFill="1" applyBorder="1" applyAlignment="1">
      <alignment horizontal="center"/>
    </xf>
    <xf numFmtId="0" fontId="2" fillId="0" borderId="37" xfId="0" applyFont="1" applyBorder="1"/>
    <xf numFmtId="0" fontId="8" fillId="0" borderId="5" xfId="0" applyFont="1" applyBorder="1" applyAlignment="1">
      <alignment horizontal="center"/>
    </xf>
    <xf numFmtId="0" fontId="3" fillId="2" borderId="30" xfId="0" applyFont="1" applyFill="1" applyBorder="1" applyAlignment="1">
      <alignment horizontal="left" vertical="top"/>
    </xf>
    <xf numFmtId="0" fontId="2" fillId="0" borderId="31" xfId="0" applyFont="1" applyBorder="1"/>
    <xf numFmtId="0" fontId="5" fillId="2" borderId="33" xfId="0" applyFont="1" applyFill="1" applyBorder="1" applyAlignment="1">
      <alignment horizontal="left" vertical="center"/>
    </xf>
    <xf numFmtId="0" fontId="2" fillId="0" borderId="34" xfId="0" applyFont="1" applyBorder="1"/>
    <xf numFmtId="0" fontId="2" fillId="0" borderId="36" xfId="0" applyFont="1" applyBorder="1"/>
    <xf numFmtId="0" fontId="3" fillId="0" borderId="2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title>
      <c:tx>
        <c:rich>
          <a:bodyPr/>
          <a:lstStyle/>
          <a:p>
            <a:pPr lvl="0">
              <a:defRPr sz="1800" b="0" i="0">
                <a:solidFill>
                  <a:srgbClr val="757575"/>
                </a:solidFill>
                <a:latin typeface="+mn-lt"/>
              </a:defRPr>
            </a:pPr>
            <a:r>
              <a:rPr lang="es-CO" sz="1800" b="0" i="0">
                <a:solidFill>
                  <a:srgbClr val="757575"/>
                </a:solidFill>
                <a:latin typeface="+mn-lt"/>
              </a:rPr>
              <a:t>Porcentaje de cumplimiento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1"/>
        <c:ser>
          <c:idx val="0"/>
          <c:order val="0"/>
          <c:tx>
            <c:v>Planeación del Talento Humano </c:v>
          </c:tx>
          <c:spPr>
            <a:solidFill>
              <a:srgbClr val="4285F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chequeo'!$B$103:$C$103</c:f>
              <c:numCache>
                <c:formatCode>0%</c:formatCode>
                <c:ptCount val="2"/>
                <c:pt idx="1">
                  <c:v>0.2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0-86DA-429D-9446-D12804E67395}"/>
            </c:ext>
          </c:extLst>
        </c:ser>
        <c:ser>
          <c:idx val="1"/>
          <c:order val="1"/>
          <c:tx>
            <c:v>Perfiles y responsabilidades</c:v>
          </c:tx>
          <c:spPr>
            <a:solidFill>
              <a:srgbClr val="EA4335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chequeo'!$B$104:$C$104</c:f>
              <c:numCache>
                <c:formatCode>0%</c:formatCode>
                <c:ptCount val="2"/>
                <c:pt idx="1">
                  <c:v>0.31818181818181818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1-86DA-429D-9446-D12804E67395}"/>
            </c:ext>
          </c:extLst>
        </c:ser>
        <c:ser>
          <c:idx val="2"/>
          <c:order val="2"/>
          <c:tx>
            <c:v>Reclutamiento, selección y contratación del personal </c:v>
          </c:tx>
          <c:spPr>
            <a:solidFill>
              <a:srgbClr val="FBBC04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chequeo'!$B$105:$C$105</c:f>
              <c:numCache>
                <c:formatCode>0%</c:formatCode>
                <c:ptCount val="2"/>
                <c:pt idx="1">
                  <c:v>0.43181818181818182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2-86DA-429D-9446-D12804E67395}"/>
            </c:ext>
          </c:extLst>
        </c:ser>
        <c:ser>
          <c:idx val="3"/>
          <c:order val="3"/>
          <c:tx>
            <c:v>Orientación del personal </c:v>
          </c:tx>
          <c:spPr>
            <a:solidFill>
              <a:srgbClr val="34A853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chequeo'!$B$106:$C$106</c:f>
              <c:numCache>
                <c:formatCode>0%</c:formatCode>
                <c:ptCount val="2"/>
                <c:pt idx="1">
                  <c:v>0.29166666666666669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3-86DA-429D-9446-D12804E67395}"/>
            </c:ext>
          </c:extLst>
        </c:ser>
        <c:ser>
          <c:idx val="4"/>
          <c:order val="4"/>
          <c:tx>
            <c:v>Remuneración</c:v>
          </c:tx>
          <c:spPr>
            <a:solidFill>
              <a:srgbClr val="FF6D01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chequeo'!$B$107:$C$107</c:f>
              <c:numCache>
                <c:formatCode>0%</c:formatCode>
                <c:ptCount val="2"/>
                <c:pt idx="1">
                  <c:v>0.20833333333333334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4-86DA-429D-9446-D12804E67395}"/>
            </c:ext>
          </c:extLst>
        </c:ser>
        <c:ser>
          <c:idx val="5"/>
          <c:order val="5"/>
          <c:tx>
            <c:v>Desarrollo del personal y capacitación</c:v>
          </c:tx>
          <c:spPr>
            <a:solidFill>
              <a:srgbClr val="46BDC6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chequeo'!$B$108:$C$108</c:f>
              <c:numCache>
                <c:formatCode>0%</c:formatCode>
                <c:ptCount val="2"/>
                <c:pt idx="1">
                  <c:v>0.22500000000000001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5-86DA-429D-9446-D12804E67395}"/>
            </c:ext>
          </c:extLst>
        </c:ser>
        <c:ser>
          <c:idx val="6"/>
          <c:order val="6"/>
          <c:tx>
            <c:v>Evaluación de desempeño </c:v>
          </c:tx>
          <c:spPr>
            <a:solidFill>
              <a:srgbClr val="7BAAF7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chequeo'!$B$109:$C$109</c:f>
              <c:numCache>
                <c:formatCode>0%</c:formatCode>
                <c:ptCount val="2"/>
                <c:pt idx="1">
                  <c:v>0.21153846153846154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6-86DA-429D-9446-D12804E67395}"/>
            </c:ext>
          </c:extLst>
        </c:ser>
        <c:ser>
          <c:idx val="7"/>
          <c:order val="7"/>
          <c:tx>
            <c:v>Clima laboral e incentivos </c:v>
          </c:tx>
          <c:spPr>
            <a:solidFill>
              <a:srgbClr val="F07B72"/>
            </a:solidFill>
            <a:ln cmpd="sng">
              <a:solidFill>
                <a:srgbClr val="000000"/>
              </a:solidFill>
            </a:ln>
          </c:spPr>
          <c:invertIfNegative val="1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 lvl="0">
                  <a:defRPr sz="900" b="0" i="0">
                    <a:latin typeface="+mn-lt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'Lista de chequeo'!$B$110:$C$110</c:f>
              <c:numCache>
                <c:formatCode>0%</c:formatCode>
                <c:ptCount val="2"/>
                <c:pt idx="1">
                  <c:v>0.25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cmpd="sng">
                    <a:solidFill>
                      <a:srgbClr val="000000"/>
                    </a:solidFill>
                  </a:ln>
                </c14:spPr>
              </c14:invertSolidFillFmt>
            </c:ext>
            <c:ext xmlns:c16="http://schemas.microsoft.com/office/drawing/2014/chart" uri="{C3380CC4-5D6E-409C-BE32-E72D297353CC}">
              <c16:uniqueId val="{00000007-86DA-429D-9446-D12804E673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7461472"/>
        <c:axId val="1687094454"/>
      </c:barChart>
      <c:catAx>
        <c:axId val="1397461472"/>
        <c:scaling>
          <c:orientation val="maxMin"/>
        </c:scaling>
        <c:delete val="0"/>
        <c:axPos val="l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687094454"/>
        <c:crosses val="autoZero"/>
        <c:auto val="1"/>
        <c:lblAlgn val="ctr"/>
        <c:lblOffset val="100"/>
        <c:noMultiLvlLbl val="1"/>
      </c:catAx>
      <c:valAx>
        <c:axId val="168709445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es-CO"/>
              </a:p>
            </c:rich>
          </c:tx>
          <c:overlay val="0"/>
        </c:title>
        <c:numFmt formatCode="General" sourceLinked="1"/>
        <c:majorTickMark val="none"/>
        <c:minorTickMark val="none"/>
        <c:tickLblPos val="nextTo"/>
        <c:spPr>
          <a:ln/>
        </c:spPr>
        <c:txPr>
          <a:bodyPr/>
          <a:lstStyle/>
          <a:p>
            <a:pPr lvl="0">
              <a:defRPr sz="900" b="0" i="0">
                <a:solidFill>
                  <a:srgbClr val="000000"/>
                </a:solidFill>
                <a:latin typeface="+mn-lt"/>
              </a:defRPr>
            </a:pPr>
            <a:endParaRPr lang="es-CO"/>
          </a:p>
        </c:txPr>
        <c:crossAx val="1397461472"/>
        <c:crosses val="max"/>
        <c:crossBetween val="between"/>
      </c:valAx>
    </c:plotArea>
    <c:legend>
      <c:legendPos val="t"/>
      <c:overlay val="0"/>
      <c:txPr>
        <a:bodyPr/>
        <a:lstStyle/>
        <a:p>
          <a:pPr lvl="0">
            <a:defRPr sz="900" b="0" i="0">
              <a:solidFill>
                <a:srgbClr val="1A1A1A"/>
              </a:solidFill>
              <a:latin typeface="+mn-lt"/>
            </a:defRPr>
          </a:pPr>
          <a:endParaRPr lang="es-CO"/>
        </a:p>
      </c:txPr>
    </c:legend>
    <c:plotVisOnly val="1"/>
    <c:dispBlanksAs val="zero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38100</xdr:colOff>
      <xdr:row>112</xdr:row>
      <xdr:rowOff>9525</xdr:rowOff>
    </xdr:from>
    <xdr:ext cx="11106150" cy="45529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5"/>
  <sheetViews>
    <sheetView tabSelected="1" topLeftCell="A112" workbookViewId="0">
      <selection activeCell="A6" sqref="A6:C6"/>
    </sheetView>
  </sheetViews>
  <sheetFormatPr baseColWidth="10" defaultColWidth="14.42578125" defaultRowHeight="15" customHeight="1"/>
  <cols>
    <col min="1" max="1" width="15.5703125" customWidth="1"/>
    <col min="2" max="2" width="123.85546875" customWidth="1"/>
    <col min="3" max="3" width="17.42578125" customWidth="1"/>
    <col min="4" max="6" width="11.42578125" customWidth="1"/>
  </cols>
  <sheetData>
    <row r="1" spans="1:3">
      <c r="A1" s="22" t="s">
        <v>0</v>
      </c>
      <c r="B1" s="15"/>
      <c r="C1" s="16"/>
    </row>
    <row r="2" spans="1:3">
      <c r="A2" s="23" t="s">
        <v>1</v>
      </c>
      <c r="B2" s="26" t="s">
        <v>2</v>
      </c>
      <c r="C2" s="27"/>
    </row>
    <row r="3" spans="1:3">
      <c r="A3" s="24"/>
      <c r="B3" s="28" t="s">
        <v>3</v>
      </c>
      <c r="C3" s="27"/>
    </row>
    <row r="4" spans="1:3" ht="31.5" customHeight="1">
      <c r="A4" s="24"/>
      <c r="B4" s="29" t="s">
        <v>4</v>
      </c>
      <c r="C4" s="30"/>
    </row>
    <row r="5" spans="1:3" ht="64.5" customHeight="1">
      <c r="A5" s="25"/>
      <c r="B5" s="31"/>
      <c r="C5" s="32"/>
    </row>
    <row r="6" spans="1:3">
      <c r="A6" s="33" t="s">
        <v>5</v>
      </c>
      <c r="B6" s="34"/>
      <c r="C6" s="35"/>
    </row>
    <row r="7" spans="1:3">
      <c r="A7" s="20" t="s">
        <v>6</v>
      </c>
      <c r="B7" s="21"/>
      <c r="C7" s="1" t="s">
        <v>7</v>
      </c>
    </row>
    <row r="8" spans="1:3" ht="15.75" customHeight="1">
      <c r="A8" s="40" t="s">
        <v>8</v>
      </c>
      <c r="B8" s="41"/>
      <c r="C8" s="42"/>
    </row>
    <row r="9" spans="1:3">
      <c r="A9" s="17" t="s">
        <v>9</v>
      </c>
      <c r="B9" s="12"/>
      <c r="C9" s="2">
        <v>0</v>
      </c>
    </row>
    <row r="10" spans="1:3">
      <c r="A10" s="17" t="s">
        <v>10</v>
      </c>
      <c r="B10" s="12"/>
      <c r="C10" s="2">
        <v>1</v>
      </c>
    </row>
    <row r="11" spans="1:3" ht="18" customHeight="1">
      <c r="A11" s="17" t="s">
        <v>11</v>
      </c>
      <c r="B11" s="12"/>
      <c r="C11" s="2">
        <v>0</v>
      </c>
    </row>
    <row r="12" spans="1:3">
      <c r="A12" s="17" t="s">
        <v>12</v>
      </c>
      <c r="B12" s="12"/>
      <c r="C12" s="2">
        <v>1</v>
      </c>
    </row>
    <row r="13" spans="1:3">
      <c r="A13" s="18" t="s">
        <v>13</v>
      </c>
      <c r="B13" s="12"/>
      <c r="C13" s="2">
        <v>2</v>
      </c>
    </row>
    <row r="14" spans="1:3">
      <c r="A14" s="19" t="s">
        <v>14</v>
      </c>
      <c r="B14" s="12"/>
      <c r="C14" s="3">
        <f>AVERAGE(C9:C13)/4</f>
        <v>0.2</v>
      </c>
    </row>
    <row r="15" spans="1:3" ht="15" customHeight="1">
      <c r="A15" s="14" t="s">
        <v>15</v>
      </c>
      <c r="B15" s="15"/>
      <c r="C15" s="16"/>
    </row>
    <row r="16" spans="1:3">
      <c r="A16" s="17" t="s">
        <v>16</v>
      </c>
      <c r="B16" s="12"/>
      <c r="C16" s="4">
        <v>2</v>
      </c>
    </row>
    <row r="17" spans="1:3">
      <c r="A17" s="17" t="s">
        <v>17</v>
      </c>
      <c r="B17" s="12"/>
      <c r="C17" s="4">
        <v>0</v>
      </c>
    </row>
    <row r="18" spans="1:3">
      <c r="A18" s="17" t="s">
        <v>18</v>
      </c>
      <c r="B18" s="12"/>
      <c r="C18" s="4">
        <v>1</v>
      </c>
    </row>
    <row r="19" spans="1:3">
      <c r="A19" s="17" t="s">
        <v>19</v>
      </c>
      <c r="B19" s="12"/>
      <c r="C19" s="4">
        <v>2</v>
      </c>
    </row>
    <row r="20" spans="1:3">
      <c r="A20" s="17" t="s">
        <v>20</v>
      </c>
      <c r="B20" s="12"/>
      <c r="C20" s="4">
        <v>2</v>
      </c>
    </row>
    <row r="21" spans="1:3" ht="15.75" customHeight="1">
      <c r="A21" s="17" t="s">
        <v>21</v>
      </c>
      <c r="B21" s="12"/>
      <c r="C21" s="4">
        <v>1</v>
      </c>
    </row>
    <row r="22" spans="1:3" ht="15.75" customHeight="1">
      <c r="A22" s="17" t="s">
        <v>22</v>
      </c>
      <c r="B22" s="12"/>
      <c r="C22" s="4">
        <v>2</v>
      </c>
    </row>
    <row r="23" spans="1:3" ht="15.75" customHeight="1">
      <c r="A23" s="17" t="s">
        <v>23</v>
      </c>
      <c r="B23" s="12"/>
      <c r="C23" s="4">
        <v>3</v>
      </c>
    </row>
    <row r="24" spans="1:3" ht="15.75" customHeight="1">
      <c r="A24" s="17" t="s">
        <v>24</v>
      </c>
      <c r="B24" s="12"/>
      <c r="C24" s="4">
        <v>1</v>
      </c>
    </row>
    <row r="25" spans="1:3" ht="15.75" customHeight="1">
      <c r="A25" s="17" t="s">
        <v>25</v>
      </c>
      <c r="B25" s="12"/>
      <c r="C25" s="4">
        <v>0</v>
      </c>
    </row>
    <row r="26" spans="1:3" ht="15.75" customHeight="1">
      <c r="A26" s="18" t="s">
        <v>26</v>
      </c>
      <c r="B26" s="12"/>
      <c r="C26" s="4">
        <v>0</v>
      </c>
    </row>
    <row r="27" spans="1:3" ht="15.75" customHeight="1">
      <c r="A27" s="19" t="s">
        <v>14</v>
      </c>
      <c r="B27" s="12"/>
      <c r="C27" s="3">
        <f>AVERAGE(C16:C26)/4</f>
        <v>0.31818181818181818</v>
      </c>
    </row>
    <row r="28" spans="1:3" ht="15.75" customHeight="1">
      <c r="A28" s="17" t="s">
        <v>27</v>
      </c>
      <c r="B28" s="36"/>
      <c r="C28" s="27"/>
    </row>
    <row r="29" spans="1:3" ht="15.75" customHeight="1">
      <c r="A29" s="17" t="s">
        <v>28</v>
      </c>
      <c r="B29" s="12"/>
      <c r="C29" s="5">
        <v>2</v>
      </c>
    </row>
    <row r="30" spans="1:3" ht="15.75" customHeight="1">
      <c r="A30" s="17" t="s">
        <v>29</v>
      </c>
      <c r="B30" s="12"/>
      <c r="C30" s="5">
        <v>4</v>
      </c>
    </row>
    <row r="31" spans="1:3" ht="15.75" customHeight="1">
      <c r="A31" s="17" t="s">
        <v>30</v>
      </c>
      <c r="B31" s="12"/>
      <c r="C31" s="5">
        <v>1</v>
      </c>
    </row>
    <row r="32" spans="1:3" ht="15.75" customHeight="1">
      <c r="A32" s="17" t="s">
        <v>31</v>
      </c>
      <c r="B32" s="12"/>
      <c r="C32" s="5">
        <v>1</v>
      </c>
    </row>
    <row r="33" spans="1:3" ht="15.75" customHeight="1">
      <c r="A33" s="17" t="s">
        <v>32</v>
      </c>
      <c r="B33" s="12"/>
      <c r="C33" s="5">
        <v>4</v>
      </c>
    </row>
    <row r="34" spans="1:3" ht="15.75" customHeight="1">
      <c r="A34" s="17" t="s">
        <v>33</v>
      </c>
      <c r="B34" s="12"/>
      <c r="C34" s="5">
        <v>3</v>
      </c>
    </row>
    <row r="35" spans="1:3" ht="15.75" customHeight="1">
      <c r="A35" s="17" t="s">
        <v>34</v>
      </c>
      <c r="B35" s="12"/>
      <c r="C35" s="5">
        <v>0</v>
      </c>
    </row>
    <row r="36" spans="1:3" ht="15.75" customHeight="1">
      <c r="A36" s="17" t="s">
        <v>35</v>
      </c>
      <c r="B36" s="12"/>
      <c r="C36" s="5">
        <v>0</v>
      </c>
    </row>
    <row r="37" spans="1:3" ht="15.75" customHeight="1">
      <c r="A37" s="17" t="s">
        <v>36</v>
      </c>
      <c r="B37" s="12"/>
      <c r="C37" s="5">
        <v>2</v>
      </c>
    </row>
    <row r="38" spans="1:3" ht="15.75" customHeight="1">
      <c r="A38" s="17" t="s">
        <v>37</v>
      </c>
      <c r="B38" s="12"/>
      <c r="C38" s="5">
        <v>2</v>
      </c>
    </row>
    <row r="39" spans="1:3" ht="15.75" customHeight="1">
      <c r="A39" s="17" t="s">
        <v>38</v>
      </c>
      <c r="B39" s="12"/>
      <c r="C39" s="5">
        <v>0</v>
      </c>
    </row>
    <row r="40" spans="1:3" ht="15.75" customHeight="1">
      <c r="A40" s="19" t="s">
        <v>14</v>
      </c>
      <c r="B40" s="12"/>
      <c r="C40" s="3">
        <f>AVERAGE(C29:C39)/4</f>
        <v>0.43181818181818182</v>
      </c>
    </row>
    <row r="41" spans="1:3" ht="15.75" customHeight="1">
      <c r="A41" s="17" t="s">
        <v>39</v>
      </c>
      <c r="B41" s="36"/>
      <c r="C41" s="27"/>
    </row>
    <row r="42" spans="1:3" ht="15.75" customHeight="1">
      <c r="A42" s="17" t="s">
        <v>40</v>
      </c>
      <c r="B42" s="12"/>
      <c r="C42" s="5">
        <v>2</v>
      </c>
    </row>
    <row r="43" spans="1:3" ht="15.75" customHeight="1">
      <c r="A43" s="17" t="s">
        <v>41</v>
      </c>
      <c r="B43" s="12"/>
      <c r="C43" s="5">
        <v>1</v>
      </c>
    </row>
    <row r="44" spans="1:3" ht="15.75" customHeight="1">
      <c r="A44" s="17" t="s">
        <v>42</v>
      </c>
      <c r="B44" s="12"/>
      <c r="C44" s="5">
        <v>2</v>
      </c>
    </row>
    <row r="45" spans="1:3" ht="15.75" customHeight="1">
      <c r="A45" s="17" t="s">
        <v>43</v>
      </c>
      <c r="B45" s="12"/>
      <c r="C45" s="5">
        <v>1</v>
      </c>
    </row>
    <row r="46" spans="1:3" ht="15.75" customHeight="1">
      <c r="A46" s="17" t="s">
        <v>44</v>
      </c>
      <c r="B46" s="12"/>
      <c r="C46" s="5">
        <v>0</v>
      </c>
    </row>
    <row r="47" spans="1:3" ht="15.75" customHeight="1">
      <c r="A47" s="17" t="s">
        <v>45</v>
      </c>
      <c r="B47" s="12"/>
      <c r="C47" s="5">
        <v>1</v>
      </c>
    </row>
    <row r="48" spans="1:3" ht="15.75" customHeight="1">
      <c r="A48" s="19" t="s">
        <v>14</v>
      </c>
      <c r="B48" s="12"/>
      <c r="C48" s="3">
        <f>AVERAGE(C42:C47)/4</f>
        <v>0.29166666666666669</v>
      </c>
    </row>
    <row r="49" spans="1:3" ht="15.75" customHeight="1">
      <c r="A49" s="17" t="s">
        <v>46</v>
      </c>
      <c r="B49" s="36"/>
      <c r="C49" s="27"/>
    </row>
    <row r="50" spans="1:3" ht="15.75" customHeight="1">
      <c r="A50" s="17" t="s">
        <v>47</v>
      </c>
      <c r="B50" s="12"/>
      <c r="C50" s="5">
        <v>1</v>
      </c>
    </row>
    <row r="51" spans="1:3" ht="15.75" customHeight="1">
      <c r="A51" s="17" t="s">
        <v>48</v>
      </c>
      <c r="B51" s="12"/>
      <c r="C51" s="5">
        <v>0</v>
      </c>
    </row>
    <row r="52" spans="1:3" ht="15.75" customHeight="1">
      <c r="A52" s="17" t="s">
        <v>49</v>
      </c>
      <c r="B52" s="12"/>
      <c r="C52" s="5">
        <v>1</v>
      </c>
    </row>
    <row r="53" spans="1:3" ht="15.75" customHeight="1">
      <c r="A53" s="17" t="s">
        <v>50</v>
      </c>
      <c r="B53" s="12"/>
      <c r="C53" s="5">
        <v>1</v>
      </c>
    </row>
    <row r="54" spans="1:3" ht="15.75" customHeight="1">
      <c r="A54" s="17" t="s">
        <v>51</v>
      </c>
      <c r="B54" s="12"/>
      <c r="C54" s="5">
        <v>1</v>
      </c>
    </row>
    <row r="55" spans="1:3" ht="15.75" customHeight="1">
      <c r="A55" s="17" t="s">
        <v>52</v>
      </c>
      <c r="B55" s="12"/>
      <c r="C55" s="5">
        <v>1</v>
      </c>
    </row>
    <row r="56" spans="1:3" ht="15.75" customHeight="1">
      <c r="A56" s="19" t="s">
        <v>14</v>
      </c>
      <c r="B56" s="12"/>
      <c r="C56" s="3">
        <f>AVERAGE(C50:C55)/4</f>
        <v>0.20833333333333334</v>
      </c>
    </row>
    <row r="57" spans="1:3" ht="15.75" customHeight="1">
      <c r="A57" s="17" t="s">
        <v>53</v>
      </c>
      <c r="B57" s="36"/>
      <c r="C57" s="27"/>
    </row>
    <row r="58" spans="1:3" ht="15.75" customHeight="1">
      <c r="A58" s="17" t="s">
        <v>54</v>
      </c>
      <c r="B58" s="12"/>
      <c r="C58" s="5">
        <v>2</v>
      </c>
    </row>
    <row r="59" spans="1:3" ht="15.75" customHeight="1">
      <c r="A59" s="17" t="s">
        <v>55</v>
      </c>
      <c r="B59" s="12"/>
      <c r="C59" s="5">
        <v>0</v>
      </c>
    </row>
    <row r="60" spans="1:3" ht="15.75" customHeight="1">
      <c r="A60" s="51" t="s">
        <v>56</v>
      </c>
      <c r="B60" s="12"/>
      <c r="C60" s="4">
        <v>1</v>
      </c>
    </row>
    <row r="61" spans="1:3" ht="15.75" customHeight="1">
      <c r="A61" s="37" t="s">
        <v>57</v>
      </c>
      <c r="B61" s="38"/>
      <c r="C61" s="5">
        <v>1</v>
      </c>
    </row>
    <row r="62" spans="1:3" ht="15.75" customHeight="1">
      <c r="A62" s="14" t="s">
        <v>58</v>
      </c>
      <c r="B62" s="39"/>
      <c r="C62" s="5">
        <v>1</v>
      </c>
    </row>
    <row r="63" spans="1:3" ht="15.75" customHeight="1">
      <c r="A63" s="17" t="s">
        <v>59</v>
      </c>
      <c r="B63" s="12"/>
      <c r="C63" s="5">
        <v>1</v>
      </c>
    </row>
    <row r="64" spans="1:3" ht="15.75" customHeight="1">
      <c r="A64" s="17" t="s">
        <v>60</v>
      </c>
      <c r="B64" s="12"/>
      <c r="C64" s="5">
        <v>2</v>
      </c>
    </row>
    <row r="65" spans="1:3" ht="15.75" customHeight="1">
      <c r="A65" s="17" t="s">
        <v>61</v>
      </c>
      <c r="B65" s="12"/>
      <c r="C65" s="5">
        <v>1</v>
      </c>
    </row>
    <row r="66" spans="1:3" ht="15.75" customHeight="1">
      <c r="A66" s="17" t="s">
        <v>62</v>
      </c>
      <c r="B66" s="12"/>
      <c r="C66" s="5">
        <v>0</v>
      </c>
    </row>
    <row r="67" spans="1:3" ht="15.75" customHeight="1">
      <c r="A67" s="17" t="s">
        <v>63</v>
      </c>
      <c r="B67" s="12"/>
      <c r="C67" s="5">
        <v>0</v>
      </c>
    </row>
    <row r="68" spans="1:3" ht="15.75" customHeight="1">
      <c r="A68" s="19" t="s">
        <v>14</v>
      </c>
      <c r="B68" s="12"/>
      <c r="C68" s="3">
        <f>AVERAGE(C58:C67)/4</f>
        <v>0.22500000000000001</v>
      </c>
    </row>
    <row r="69" spans="1:3" ht="15.75" customHeight="1">
      <c r="A69" s="17" t="s">
        <v>64</v>
      </c>
      <c r="B69" s="36"/>
      <c r="C69" s="27"/>
    </row>
    <row r="70" spans="1:3" ht="15.75" customHeight="1">
      <c r="A70" s="17" t="s">
        <v>65</v>
      </c>
      <c r="B70" s="12"/>
      <c r="C70" s="5">
        <v>3</v>
      </c>
    </row>
    <row r="71" spans="1:3" ht="15.75" customHeight="1">
      <c r="A71" s="17" t="s">
        <v>66</v>
      </c>
      <c r="B71" s="12"/>
      <c r="C71" s="5">
        <v>1</v>
      </c>
    </row>
    <row r="72" spans="1:3" ht="15.75" customHeight="1">
      <c r="A72" s="17" t="s">
        <v>67</v>
      </c>
      <c r="B72" s="12"/>
      <c r="C72" s="5">
        <v>1</v>
      </c>
    </row>
    <row r="73" spans="1:3" ht="15.75" customHeight="1">
      <c r="A73" s="17" t="s">
        <v>68</v>
      </c>
      <c r="B73" s="12"/>
      <c r="C73" s="5">
        <v>0</v>
      </c>
    </row>
    <row r="74" spans="1:3" ht="15.75" customHeight="1">
      <c r="A74" s="17" t="s">
        <v>69</v>
      </c>
      <c r="B74" s="12"/>
      <c r="C74" s="5">
        <v>0</v>
      </c>
    </row>
    <row r="75" spans="1:3" ht="15.75" customHeight="1">
      <c r="A75" s="17" t="s">
        <v>70</v>
      </c>
      <c r="B75" s="12"/>
      <c r="C75" s="5">
        <v>0</v>
      </c>
    </row>
    <row r="76" spans="1:3" ht="15.75" customHeight="1">
      <c r="A76" s="17" t="s">
        <v>71</v>
      </c>
      <c r="B76" s="12"/>
      <c r="C76" s="5">
        <v>1</v>
      </c>
    </row>
    <row r="77" spans="1:3" ht="15.75" customHeight="1">
      <c r="A77" s="17" t="s">
        <v>72</v>
      </c>
      <c r="B77" s="12"/>
      <c r="C77" s="5">
        <v>2</v>
      </c>
    </row>
    <row r="78" spans="1:3" ht="15.75" customHeight="1">
      <c r="A78" s="17" t="s">
        <v>73</v>
      </c>
      <c r="B78" s="12"/>
      <c r="C78" s="5">
        <v>2</v>
      </c>
    </row>
    <row r="79" spans="1:3" ht="15.75" customHeight="1">
      <c r="A79" s="17" t="s">
        <v>74</v>
      </c>
      <c r="B79" s="12"/>
      <c r="C79" s="5">
        <v>0</v>
      </c>
    </row>
    <row r="80" spans="1:3" ht="15.75" customHeight="1">
      <c r="A80" s="17" t="s">
        <v>75</v>
      </c>
      <c r="B80" s="12"/>
      <c r="C80" s="5">
        <v>0</v>
      </c>
    </row>
    <row r="81" spans="1:3" ht="15.75" customHeight="1">
      <c r="A81" s="17" t="s">
        <v>76</v>
      </c>
      <c r="B81" s="12"/>
      <c r="C81" s="5">
        <v>0</v>
      </c>
    </row>
    <row r="82" spans="1:3" ht="15.75" customHeight="1">
      <c r="A82" s="17" t="s">
        <v>77</v>
      </c>
      <c r="B82" s="12"/>
      <c r="C82" s="5">
        <v>1</v>
      </c>
    </row>
    <row r="83" spans="1:3" ht="15.75" customHeight="1">
      <c r="A83" s="19" t="s">
        <v>14</v>
      </c>
      <c r="B83" s="12"/>
      <c r="C83" s="3">
        <f>AVERAGE(C70:C82)/4</f>
        <v>0.21153846153846154</v>
      </c>
    </row>
    <row r="84" spans="1:3" ht="15.75" customHeight="1">
      <c r="A84" s="17" t="s">
        <v>78</v>
      </c>
      <c r="B84" s="36"/>
      <c r="C84" s="27"/>
    </row>
    <row r="85" spans="1:3" ht="15.75" customHeight="1">
      <c r="A85" s="17" t="s">
        <v>79</v>
      </c>
      <c r="B85" s="12"/>
      <c r="C85" s="5">
        <v>0</v>
      </c>
    </row>
    <row r="86" spans="1:3" ht="15.75" customHeight="1">
      <c r="A86" s="17" t="s">
        <v>80</v>
      </c>
      <c r="B86" s="12"/>
      <c r="C86" s="5">
        <v>0</v>
      </c>
    </row>
    <row r="87" spans="1:3" ht="15.75" customHeight="1">
      <c r="A87" s="17" t="s">
        <v>81</v>
      </c>
      <c r="B87" s="12"/>
      <c r="C87" s="5">
        <v>0</v>
      </c>
    </row>
    <row r="88" spans="1:3" ht="15.75" customHeight="1">
      <c r="A88" s="17" t="s">
        <v>82</v>
      </c>
      <c r="B88" s="12"/>
      <c r="C88" s="5">
        <v>0</v>
      </c>
    </row>
    <row r="89" spans="1:3" ht="15.75" customHeight="1">
      <c r="A89" s="17" t="s">
        <v>83</v>
      </c>
      <c r="B89" s="12"/>
      <c r="C89" s="5">
        <v>4</v>
      </c>
    </row>
    <row r="90" spans="1:3" ht="15.75" customHeight="1">
      <c r="A90" s="17" t="s">
        <v>84</v>
      </c>
      <c r="B90" s="12"/>
      <c r="C90" s="5">
        <v>2</v>
      </c>
    </row>
    <row r="91" spans="1:3" ht="15.75" customHeight="1">
      <c r="A91" s="17" t="s">
        <v>85</v>
      </c>
      <c r="B91" s="12"/>
      <c r="C91" s="5">
        <v>1</v>
      </c>
    </row>
    <row r="92" spans="1:3" ht="15.75" customHeight="1">
      <c r="A92" s="46" t="s">
        <v>14</v>
      </c>
      <c r="B92" s="47"/>
      <c r="C92" s="6">
        <f>AVERAGE(C85:C91)/4</f>
        <v>0.25</v>
      </c>
    </row>
    <row r="93" spans="1:3" ht="15.75" customHeight="1">
      <c r="A93" s="48" t="s">
        <v>97</v>
      </c>
      <c r="B93" s="49"/>
      <c r="C93" s="43">
        <f>AVERAGE(C92,C68,C83,C56,C48,C40,C27,C14)</f>
        <v>0.26706730769230769</v>
      </c>
    </row>
    <row r="94" spans="1:3" ht="15.75" customHeight="1">
      <c r="A94" s="50"/>
      <c r="B94" s="32"/>
      <c r="C94" s="44"/>
    </row>
    <row r="95" spans="1:3" ht="15.75" customHeight="1">
      <c r="C95" s="7"/>
    </row>
    <row r="96" spans="1:3" ht="15.75" customHeight="1">
      <c r="C96" s="7"/>
    </row>
    <row r="97" spans="1:3" ht="15.75" customHeight="1">
      <c r="C97" s="7"/>
    </row>
    <row r="98" spans="1:3" ht="15.75" customHeight="1">
      <c r="C98" s="7"/>
    </row>
    <row r="99" spans="1:3" ht="15.75" customHeight="1">
      <c r="C99" s="7"/>
    </row>
    <row r="100" spans="1:3" ht="15.75" customHeight="1">
      <c r="C100" s="7"/>
    </row>
    <row r="101" spans="1:3" ht="15.75" customHeight="1">
      <c r="C101" s="7"/>
    </row>
    <row r="102" spans="1:3" ht="15.75" customHeight="1">
      <c r="A102" s="45" t="s">
        <v>86</v>
      </c>
      <c r="B102" s="12"/>
      <c r="C102" s="8" t="s">
        <v>87</v>
      </c>
    </row>
    <row r="103" spans="1:3" ht="15.75" customHeight="1">
      <c r="A103" s="11" t="s">
        <v>88</v>
      </c>
      <c r="B103" s="12"/>
      <c r="C103" s="9">
        <f>+C14</f>
        <v>0.2</v>
      </c>
    </row>
    <row r="104" spans="1:3" ht="15.75" customHeight="1">
      <c r="A104" s="11" t="s">
        <v>89</v>
      </c>
      <c r="B104" s="12"/>
      <c r="C104" s="9">
        <f>+C27</f>
        <v>0.31818181818181818</v>
      </c>
    </row>
    <row r="105" spans="1:3" ht="15.75" customHeight="1">
      <c r="A105" s="11" t="s">
        <v>90</v>
      </c>
      <c r="B105" s="12"/>
      <c r="C105" s="9">
        <f>+C40</f>
        <v>0.43181818181818182</v>
      </c>
    </row>
    <row r="106" spans="1:3" ht="15.75" customHeight="1">
      <c r="A106" s="11" t="s">
        <v>91</v>
      </c>
      <c r="B106" s="12"/>
      <c r="C106" s="9">
        <f>+C48</f>
        <v>0.29166666666666669</v>
      </c>
    </row>
    <row r="107" spans="1:3" ht="15.75" customHeight="1">
      <c r="A107" s="11" t="s">
        <v>92</v>
      </c>
      <c r="B107" s="12"/>
      <c r="C107" s="9">
        <f>+C56</f>
        <v>0.20833333333333334</v>
      </c>
    </row>
    <row r="108" spans="1:3" ht="15.75" customHeight="1">
      <c r="A108" s="11" t="s">
        <v>93</v>
      </c>
      <c r="B108" s="12"/>
      <c r="C108" s="9">
        <f>+C68</f>
        <v>0.22500000000000001</v>
      </c>
    </row>
    <row r="109" spans="1:3" ht="15.75" customHeight="1">
      <c r="A109" s="11" t="s">
        <v>94</v>
      </c>
      <c r="B109" s="12"/>
      <c r="C109" s="9">
        <f>+C83</f>
        <v>0.21153846153846154</v>
      </c>
    </row>
    <row r="110" spans="1:3" ht="15.75" customHeight="1">
      <c r="A110" s="11" t="s">
        <v>95</v>
      </c>
      <c r="B110" s="12"/>
      <c r="C110" s="9">
        <f>+C92</f>
        <v>0.25</v>
      </c>
    </row>
    <row r="111" spans="1:3" ht="15.75" customHeight="1">
      <c r="A111" s="13" t="s">
        <v>96</v>
      </c>
      <c r="B111" s="12"/>
      <c r="C111" s="10">
        <f>+AVERAGE(C103:C110)</f>
        <v>0.26706730769230769</v>
      </c>
    </row>
    <row r="112" spans="1:3" ht="15.75" customHeight="1">
      <c r="C112" s="7"/>
    </row>
    <row r="113" spans="3:3" ht="15.75" customHeight="1">
      <c r="C113" s="7"/>
    </row>
    <row r="114" spans="3:3" ht="15.75" customHeight="1">
      <c r="C114" s="7"/>
    </row>
    <row r="115" spans="3:3" ht="15.75" customHeight="1">
      <c r="C115" s="7"/>
    </row>
    <row r="116" spans="3:3" ht="15.75" customHeight="1">
      <c r="C116" s="7"/>
    </row>
    <row r="117" spans="3:3" ht="15.75" customHeight="1">
      <c r="C117" s="7"/>
    </row>
    <row r="118" spans="3:3" ht="15.75" customHeight="1">
      <c r="C118" s="7"/>
    </row>
    <row r="119" spans="3:3" ht="15.75" customHeight="1">
      <c r="C119" s="7"/>
    </row>
    <row r="120" spans="3:3" ht="15.75" customHeight="1">
      <c r="C120" s="7"/>
    </row>
    <row r="121" spans="3:3" ht="15.75" customHeight="1">
      <c r="C121" s="7"/>
    </row>
    <row r="122" spans="3:3" ht="15.75" customHeight="1">
      <c r="C122" s="7"/>
    </row>
    <row r="123" spans="3:3" ht="15.75" customHeight="1">
      <c r="C123" s="7"/>
    </row>
    <row r="124" spans="3:3" ht="15.75" customHeight="1">
      <c r="C124" s="7"/>
    </row>
    <row r="125" spans="3:3" ht="15.75" customHeight="1">
      <c r="C125" s="7"/>
    </row>
    <row r="126" spans="3:3" ht="15.75" customHeight="1">
      <c r="C126" s="7"/>
    </row>
    <row r="127" spans="3:3" ht="15.75" customHeight="1">
      <c r="C127" s="7"/>
    </row>
    <row r="128" spans="3:3" ht="15.75" customHeight="1">
      <c r="C128" s="7"/>
    </row>
    <row r="129" spans="3:3" ht="15.75" customHeight="1">
      <c r="C129" s="7"/>
    </row>
    <row r="130" spans="3:3" ht="15.75" customHeight="1">
      <c r="C130" s="7"/>
    </row>
    <row r="131" spans="3:3" ht="15.75" customHeight="1">
      <c r="C131" s="7"/>
    </row>
    <row r="132" spans="3:3" ht="15.75" customHeight="1">
      <c r="C132" s="7"/>
    </row>
    <row r="133" spans="3:3" ht="15.75" customHeight="1">
      <c r="C133" s="7"/>
    </row>
    <row r="134" spans="3:3" ht="15.75" customHeight="1">
      <c r="C134" s="7"/>
    </row>
    <row r="135" spans="3:3" ht="15.75" customHeight="1">
      <c r="C135" s="7"/>
    </row>
  </sheetData>
  <mergeCells count="104">
    <mergeCell ref="A87:B87"/>
    <mergeCell ref="A88:B88"/>
    <mergeCell ref="A89:B89"/>
    <mergeCell ref="A90:B90"/>
    <mergeCell ref="A79:B79"/>
    <mergeCell ref="A80:B80"/>
    <mergeCell ref="A81:B81"/>
    <mergeCell ref="A82:B82"/>
    <mergeCell ref="A83:B83"/>
    <mergeCell ref="A84:C84"/>
    <mergeCell ref="A77:B77"/>
    <mergeCell ref="A78:B78"/>
    <mergeCell ref="A70:B70"/>
    <mergeCell ref="A71:B71"/>
    <mergeCell ref="A64:B64"/>
    <mergeCell ref="A65:B65"/>
    <mergeCell ref="A72:B72"/>
    <mergeCell ref="A66:B66"/>
    <mergeCell ref="A86:B86"/>
    <mergeCell ref="A103:B103"/>
    <mergeCell ref="A104:B104"/>
    <mergeCell ref="A105:B105"/>
    <mergeCell ref="A106:B106"/>
    <mergeCell ref="A107:B107"/>
    <mergeCell ref="A108:B108"/>
    <mergeCell ref="A91:B91"/>
    <mergeCell ref="A92:B92"/>
    <mergeCell ref="A93:B94"/>
    <mergeCell ref="C93:C94"/>
    <mergeCell ref="A102:B102"/>
    <mergeCell ref="A85:B85"/>
    <mergeCell ref="A50:B50"/>
    <mergeCell ref="A51:B51"/>
    <mergeCell ref="A54:B54"/>
    <mergeCell ref="A43:B43"/>
    <mergeCell ref="A44:B44"/>
    <mergeCell ref="A45:B45"/>
    <mergeCell ref="A46:B46"/>
    <mergeCell ref="A47:B47"/>
    <mergeCell ref="A48:B48"/>
    <mergeCell ref="A52:B52"/>
    <mergeCell ref="A53:B53"/>
    <mergeCell ref="A49:C49"/>
    <mergeCell ref="A55:B55"/>
    <mergeCell ref="A56:B56"/>
    <mergeCell ref="A58:B58"/>
    <mergeCell ref="A59:B59"/>
    <mergeCell ref="A60:B60"/>
    <mergeCell ref="A73:B73"/>
    <mergeCell ref="A74:B74"/>
    <mergeCell ref="A75:B75"/>
    <mergeCell ref="A76:B76"/>
    <mergeCell ref="A62:B62"/>
    <mergeCell ref="A63:B63"/>
    <mergeCell ref="A8:C8"/>
    <mergeCell ref="A13:B13"/>
    <mergeCell ref="A14:B14"/>
    <mergeCell ref="A37:B37"/>
    <mergeCell ref="A38:B38"/>
    <mergeCell ref="A39:B39"/>
    <mergeCell ref="A40:B40"/>
    <mergeCell ref="A28:C28"/>
    <mergeCell ref="A31:B31"/>
    <mergeCell ref="A32:B32"/>
    <mergeCell ref="A33:B33"/>
    <mergeCell ref="A34:B34"/>
    <mergeCell ref="A35:B35"/>
    <mergeCell ref="A36:B36"/>
    <mergeCell ref="A41:C41"/>
    <mergeCell ref="A7:B7"/>
    <mergeCell ref="A9:B9"/>
    <mergeCell ref="A10:B10"/>
    <mergeCell ref="A11:B11"/>
    <mergeCell ref="A12:B12"/>
    <mergeCell ref="A1:C1"/>
    <mergeCell ref="A2:A5"/>
    <mergeCell ref="B2:C2"/>
    <mergeCell ref="B3:C3"/>
    <mergeCell ref="B4:C5"/>
    <mergeCell ref="A6:C6"/>
    <mergeCell ref="A109:B109"/>
    <mergeCell ref="A110:B110"/>
    <mergeCell ref="A111:B111"/>
    <mergeCell ref="A15:C15"/>
    <mergeCell ref="A42:B42"/>
    <mergeCell ref="A18:B18"/>
    <mergeCell ref="A26:B26"/>
    <mergeCell ref="A27:B27"/>
    <mergeCell ref="A29:B29"/>
    <mergeCell ref="A30:B30"/>
    <mergeCell ref="A19:B19"/>
    <mergeCell ref="A20:B20"/>
    <mergeCell ref="A21:B21"/>
    <mergeCell ref="A22:B22"/>
    <mergeCell ref="A23:B23"/>
    <mergeCell ref="A24:B24"/>
    <mergeCell ref="A16:B16"/>
    <mergeCell ref="A17:B17"/>
    <mergeCell ref="A25:B25"/>
    <mergeCell ref="A57:C57"/>
    <mergeCell ref="A69:C69"/>
    <mergeCell ref="A67:B67"/>
    <mergeCell ref="A68:B68"/>
    <mergeCell ref="A61:B61"/>
  </mergeCells>
  <pageMargins left="0.25" right="0.25" top="0.75" bottom="0.75" header="0" footer="0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chequeo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lider th</cp:lastModifiedBy>
  <dcterms:created xsi:type="dcterms:W3CDTF">2023-03-02T23:28:47Z</dcterms:created>
  <dcterms:modified xsi:type="dcterms:W3CDTF">2023-04-13T22:55:16Z</dcterms:modified>
</cp:coreProperties>
</file>